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 filterPrivacy="1"/>
  <bookViews>
    <workbookView xWindow="0" yWindow="0" windowWidth="22260" windowHeight="12645" xr2:uid="{00000000-000D-0000-FFFF-FFFF00000000}"/>
  </bookViews>
  <sheets>
    <sheet name="Lapas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19" i="1"/>
  <c r="F24" i="1"/>
  <c r="F23" i="1"/>
  <c r="F21" i="1"/>
  <c r="F18" i="1"/>
  <c r="B17" i="1"/>
  <c r="B25" i="1"/>
  <c r="B15" i="1"/>
  <c r="F14" i="1"/>
  <c r="F13" i="1"/>
  <c r="F12" i="1"/>
  <c r="F11" i="1"/>
  <c r="F25" i="1"/>
  <c r="F15" i="1"/>
  <c r="F26" i="1"/>
  <c r="F27" i="1"/>
  <c r="F28" i="1"/>
</calcChain>
</file>

<file path=xl/sharedStrings.xml><?xml version="1.0" encoding="utf-8"?>
<sst xmlns="http://schemas.openxmlformats.org/spreadsheetml/2006/main" count="58" uniqueCount="47">
  <si>
    <t>Sutarties pavadinimas:</t>
  </si>
  <si>
    <t>2.1. Vandentiekio tinklų rekonstravimas nuo Taikos g. (VŠ154) iki Liepų g. Ringaudų k., Kauno r. sav.</t>
  </si>
  <si>
    <t>Sutarties numeris:</t>
  </si>
  <si>
    <t>Užsakovas: UAB "Kauno vandenys"</t>
  </si>
  <si>
    <t>Rangovas:</t>
  </si>
  <si>
    <t>Darbų žiniaraštis</t>
  </si>
  <si>
    <t/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</si>
  <si>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</si>
  <si>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</si>
  <si>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</si>
  <si>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</si>
  <si>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</si>
  <si>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</si>
  <si>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</si>
  <si>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BENDROJI DALIS</t>
  </si>
  <si>
    <t>1.1</t>
  </si>
  <si>
    <t>Inžineriniai, topografiniai  tyrinėjimai</t>
  </si>
  <si>
    <t>kompl.</t>
  </si>
  <si>
    <t>1.2</t>
  </si>
  <si>
    <t>Statinio projektavimas (iskaitant projekto derinimą ir statybos leidimo gavimą)</t>
  </si>
  <si>
    <t>1.3</t>
  </si>
  <si>
    <t>Išpildomoji dokumentacija (įskaitant statybos užbaigimo dokumentus)</t>
  </si>
  <si>
    <t>1.4</t>
  </si>
  <si>
    <t>Pastatyto tinklo kadastro bylos sudarymas (įskaitant tinklo šulinių korteles, nekilnojamojo daikto kadastrinių matavimų bylą, ir jos išankstinę patikrą ar suderinimą VĮ Registrų centras)</t>
  </si>
  <si>
    <t>2.</t>
  </si>
  <si>
    <t>VANDENTIEKIO TINKLŲ REKONSTRAVIMAS IR STATYBA</t>
  </si>
  <si>
    <t>2.1</t>
  </si>
  <si>
    <t>2.1.1</t>
  </si>
  <si>
    <t>Vandentiekio tinklo D200 perklojimas DN250 betranšėju esamo  būdu, įskaitant PE 100 RC dvisluoksnį vamzdyną, visus reikalingus dėklus, jungtis, medžiagas, tyrinėjimus ir darbus (Ilgis apie 575 m)</t>
  </si>
  <si>
    <t>2.1.4</t>
  </si>
  <si>
    <t>Vandentiekio gelžbetoninių šulinių statyba su apkrovas atitinkančiais ketaus dangčiais, įskaitant visas šuliniuose montuojamas fasonines dalis, hidroizoliaciją ir kitas reikalingas medžiagas.</t>
  </si>
  <si>
    <t>2.1.5</t>
  </si>
  <si>
    <t>Vandentiekio gelžbetoninių šulinių remontas iš vidaus, įskaitant hidroizoliaciją ir kitas reikalingas medžiagas.</t>
  </si>
  <si>
    <t>vnt.</t>
  </si>
  <si>
    <t>2.1.6</t>
  </si>
  <si>
    <t>Vandentiekio įvadų perjungimas įrengiant požemes sklendes.</t>
  </si>
  <si>
    <t>2.1.7</t>
  </si>
  <si>
    <t>Priešgaisrinių hidrantų atšakų montavimas ir koloninių priešgaisrinių hidrantų pastatymas, įskaitant visas reikiamas medžiagas ir darbus</t>
  </si>
  <si>
    <t>2.1.8</t>
  </si>
  <si>
    <t>Vandentiekio vamzdyno praplovimas, mechaninių priemaišų pašalinimas, hidraulinis bandymas, susijusios medžiagos bei paslaugos.</t>
  </si>
  <si>
    <t>2.1.9</t>
  </si>
  <si>
    <t>Gerbūvio sutvarkymo darbai, įskaitant kelių, gatvių, šaligatvių, bortų bei žalių plotų, statybos metu pažeisto drenažo ir (arba) kitų komunikacijų atstatymą, šulinių žymėjimo ženklų montavimą.</t>
  </si>
  <si>
    <t>VISO DARBAMS</t>
  </si>
  <si>
    <t>PVM</t>
  </si>
  <si>
    <t>Viso su PVM</t>
  </si>
  <si>
    <t>Pastaba:</t>
  </si>
  <si>
    <t>Kainų žiniaraščiuose įvardyti darbai yra įskaitant medžiagas, įrangą ir visus darbus, kaip nurodyta Užsakovo reikalavimuose.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</si>
</sst>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Lt&quot;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b/>
      <sz val="14"/>
      <color indexed="3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rgb="FF0070C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</font>
    <font>
      <b/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41"/>
      </patternFill>
    </fill>
    <fill>
      <patternFill patternType="solid">
        <fgColor indexed="26"/>
        <bgColor indexed="43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67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8" fillId="3" borderId="14" xfId="2" applyNumberFormat="1" applyFont="1" applyFill="1" applyBorder="1" applyAlignment="1">
      <alignment horizontal="center" vertical="center" wrapText="1"/>
    </xf>
    <xf numFmtId="0" fontId="5" fillId="3" borderId="15" xfId="2" applyFont="1" applyFill="1" applyBorder="1" applyAlignment="1">
      <alignment horizontal="left" vertical="center" wrapText="1"/>
    </xf>
    <xf numFmtId="0" fontId="8" fillId="3" borderId="15" xfId="2" applyFont="1" applyFill="1" applyBorder="1" applyAlignment="1">
      <alignment horizontal="left" vertical="center" wrapText="1"/>
    </xf>
    <xf numFmtId="2" fontId="8" fillId="3" borderId="15" xfId="2" applyNumberFormat="1" applyFont="1" applyFill="1" applyBorder="1" applyAlignment="1">
      <alignment horizontal="left" vertical="center" wrapText="1"/>
    </xf>
    <xf numFmtId="4" fontId="8" fillId="3" borderId="15" xfId="2" applyNumberFormat="1" applyFont="1" applyFill="1" applyBorder="1" applyAlignment="1">
      <alignment horizontal="left" vertical="center" wrapText="1"/>
    </xf>
    <xf numFmtId="4" fontId="8" fillId="3" borderId="16" xfId="2" applyNumberFormat="1" applyFont="1" applyFill="1" applyBorder="1" applyAlignment="1">
      <alignment horizontal="left" vertical="center" wrapText="1"/>
    </xf>
    <xf numFmtId="49" fontId="9" fillId="0" borderId="17" xfId="2" applyNumberFormat="1" applyFont="1" applyBorder="1" applyAlignment="1">
      <alignment horizontal="center" vertical="center"/>
    </xf>
    <xf numFmtId="0" fontId="9" fillId="0" borderId="18" xfId="2" applyFont="1" applyBorder="1" applyAlignment="1">
      <alignment horizontal="left" vertical="center" wrapText="1"/>
    </xf>
    <xf numFmtId="0" fontId="9" fillId="0" borderId="18" xfId="2" applyFont="1" applyBorder="1" applyAlignment="1">
      <alignment horizontal="center" vertical="center" wrapText="1"/>
    </xf>
    <xf numFmtId="10" fontId="9" fillId="0" borderId="18" xfId="2" applyNumberFormat="1" applyFont="1" applyBorder="1" applyAlignment="1">
      <alignment horizontal="right" vertical="center" wrapText="1"/>
    </xf>
    <xf numFmtId="4" fontId="9" fillId="0" borderId="18" xfId="2" applyNumberFormat="1" applyFont="1" applyBorder="1" applyAlignment="1">
      <alignment horizontal="right" vertical="center" wrapText="1"/>
    </xf>
    <xf numFmtId="4" fontId="9" fillId="0" borderId="19" xfId="2" applyNumberFormat="1" applyFont="1" applyBorder="1" applyAlignment="1">
      <alignment horizontal="right" vertical="center" wrapText="1"/>
    </xf>
    <xf numFmtId="49" fontId="5" fillId="0" borderId="20" xfId="2" applyNumberFormat="1" applyFont="1" applyBorder="1" applyAlignment="1">
      <alignment horizontal="center" vertical="center" wrapText="1"/>
    </xf>
    <xf numFmtId="0" fontId="5" fillId="0" borderId="21" xfId="2" applyFont="1" applyBorder="1" applyAlignment="1">
      <alignment horizontal="left" vertical="center" wrapText="1"/>
    </xf>
    <xf numFmtId="0" fontId="5" fillId="0" borderId="21" xfId="2" applyFont="1" applyBorder="1" applyAlignment="1">
      <alignment horizontal="center" vertical="center" wrapText="1"/>
    </xf>
    <xf numFmtId="2" fontId="5" fillId="0" borderId="21" xfId="2" applyNumberFormat="1" applyFont="1" applyBorder="1" applyAlignment="1">
      <alignment horizontal="right" vertical="center" wrapText="1"/>
    </xf>
    <xf numFmtId="164" fontId="5" fillId="0" borderId="21" xfId="2" applyNumberFormat="1" applyFont="1" applyBorder="1" applyAlignment="1">
      <alignment horizontal="right" vertical="center" wrapText="1"/>
    </xf>
    <xf numFmtId="4" fontId="10" fillId="0" borderId="22" xfId="2" applyNumberFormat="1" applyFont="1" applyBorder="1" applyAlignment="1">
      <alignment vertical="center" wrapText="1"/>
    </xf>
    <xf numFmtId="2" fontId="8" fillId="3" borderId="16" xfId="2" applyNumberFormat="1" applyFont="1" applyFill="1" applyBorder="1" applyAlignment="1">
      <alignment horizontal="left" vertical="center" wrapText="1"/>
    </xf>
    <xf numFmtId="49" fontId="11" fillId="0" borderId="17" xfId="2" applyNumberFormat="1" applyFont="1" applyBorder="1" applyAlignment="1">
      <alignment horizontal="center" vertical="center"/>
    </xf>
    <xf numFmtId="0" fontId="11" fillId="0" borderId="23" xfId="2" applyFont="1" applyBorder="1" applyAlignment="1">
      <alignment horizontal="left" vertical="center" wrapText="1"/>
    </xf>
    <xf numFmtId="164" fontId="9" fillId="0" borderId="18" xfId="2" applyNumberFormat="1" applyFont="1" applyBorder="1" applyAlignment="1">
      <alignment horizontal="right" vertical="center" wrapText="1"/>
    </xf>
    <xf numFmtId="0" fontId="8" fillId="0" borderId="24" xfId="2" applyFont="1" applyBorder="1" applyAlignment="1">
      <alignment horizontal="left" vertical="center" wrapText="1"/>
    </xf>
    <xf numFmtId="4" fontId="8" fillId="0" borderId="19" xfId="2" applyNumberFormat="1" applyFont="1" applyBorder="1" applyAlignment="1">
      <alignment horizontal="right" vertical="center" wrapText="1"/>
    </xf>
    <xf numFmtId="49" fontId="12" fillId="4" borderId="25" xfId="2" applyNumberFormat="1" applyFont="1" applyFill="1" applyBorder="1" applyAlignment="1">
      <alignment horizontal="center" vertical="center" wrapText="1"/>
    </xf>
    <xf numFmtId="0" fontId="10" fillId="4" borderId="26" xfId="2" applyFont="1" applyFill="1" applyBorder="1" applyAlignment="1">
      <alignment horizontal="left" vertical="center" wrapText="1"/>
    </xf>
    <xf numFmtId="0" fontId="10" fillId="4" borderId="26" xfId="2" applyFont="1" applyFill="1" applyBorder="1" applyAlignment="1">
      <alignment horizontal="center" vertical="center" wrapText="1"/>
    </xf>
    <xf numFmtId="2" fontId="10" fillId="4" borderId="26" xfId="2" applyNumberFormat="1" applyFont="1" applyFill="1" applyBorder="1" applyAlignment="1">
      <alignment horizontal="right" vertical="center" wrapText="1"/>
    </xf>
    <xf numFmtId="164" fontId="10" fillId="4" borderId="26" xfId="2" applyNumberFormat="1" applyFont="1" applyFill="1" applyBorder="1" applyAlignment="1">
      <alignment horizontal="right" vertical="center" wrapText="1"/>
    </xf>
    <xf numFmtId="4" fontId="10" fillId="4" borderId="27" xfId="2" applyNumberFormat="1" applyFont="1" applyFill="1" applyBorder="1" applyAlignment="1">
      <alignment vertical="center" wrapText="1"/>
    </xf>
    <xf numFmtId="49" fontId="0" fillId="0" borderId="28" xfId="0" applyNumberFormat="1" applyBorder="1"/>
    <xf numFmtId="0" fontId="10" fillId="0" borderId="24" xfId="2" applyFont="1" applyBorder="1" applyAlignment="1">
      <alignment horizontal="left" vertical="center" wrapText="1"/>
    </xf>
    <xf numFmtId="0" fontId="0" fillId="0" borderId="24" xfId="0" applyBorder="1"/>
    <xf numFmtId="4" fontId="13" fillId="0" borderId="29" xfId="1" applyNumberFormat="1" applyFont="1" applyBorder="1"/>
    <xf numFmtId="49" fontId="0" fillId="0" borderId="30" xfId="0" applyNumberFormat="1" applyBorder="1"/>
    <xf numFmtId="0" fontId="10" fillId="0" borderId="9" xfId="2" applyFont="1" applyBorder="1" applyAlignment="1">
      <alignment horizontal="left" vertical="center" wrapText="1"/>
    </xf>
    <xf numFmtId="0" fontId="0" fillId="0" borderId="9" xfId="0" applyBorder="1"/>
    <xf numFmtId="4" fontId="13" fillId="0" borderId="31" xfId="0" applyNumberFormat="1" applyFont="1" applyBorder="1"/>
    <xf numFmtId="49" fontId="0" fillId="0" borderId="0" xfId="0" applyNumberFormat="1"/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9" fillId="0" borderId="32" xfId="2" applyFont="1" applyBorder="1" applyAlignment="1">
      <alignment horizontal="center" vertical="center" wrapText="1"/>
    </xf>
    <xf numFmtId="0" fontId="9" fillId="0" borderId="24" xfId="2" applyFont="1" applyBorder="1" applyAlignment="1">
      <alignment horizontal="left" vertical="center" wrapText="1"/>
    </xf>
    <xf numFmtId="49" fontId="9" fillId="0" borderId="33" xfId="2" applyNumberFormat="1" applyFont="1" applyBorder="1" applyAlignment="1">
      <alignment horizontal="center" vertical="center"/>
    </xf>
    <xf numFmtId="1" fontId="9" fillId="0" borderId="18" xfId="2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5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7" fillId="2" borderId="11" xfId="2" applyNumberFormat="1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</cellXfs>
  <cellStyles count="3">
    <cellStyle name="Excel Built-in Normal" xfId="2" xr:uid="{00000000-0005-0000-0000-000000000000}"/>
    <cellStyle name="Įprastas" xfId="0" builtinId="0"/>
    <cellStyle name="Vali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view="pageLayout" topLeftCell="A16" zoomScale="95" zoomScaleNormal="100" zoomScalePageLayoutView="95" workbookViewId="0" xr3:uid="{AEA406A1-0E4B-5B11-9CD5-51D6E497D94C}">
      <selection activeCell="B5" sqref="B5"/>
    </sheetView>
  </sheetViews>
  <sheetFormatPr defaultRowHeight="15"/>
  <cols>
    <col min="1" max="1" width="6.140625" customWidth="1"/>
    <col min="2" max="2" width="47.7109375" customWidth="1"/>
    <col min="6" max="6" width="11.28515625" customWidth="1"/>
  </cols>
  <sheetData>
    <row r="1" spans="1:6">
      <c r="A1" s="52" t="s">
        <v>0</v>
      </c>
      <c r="B1" s="52"/>
      <c r="C1" s="53" t="s">
        <v>1</v>
      </c>
      <c r="D1" s="53"/>
      <c r="E1" s="53"/>
      <c r="F1" s="53"/>
    </row>
    <row r="2" spans="1:6">
      <c r="A2" s="54" t="s">
        <v>2</v>
      </c>
      <c r="B2" s="54"/>
      <c r="C2" s="53"/>
      <c r="D2" s="53"/>
      <c r="E2" s="53"/>
      <c r="F2" s="53"/>
    </row>
    <row r="3" spans="1:6">
      <c r="A3" s="52" t="s">
        <v>3</v>
      </c>
      <c r="B3" s="52"/>
      <c r="C3" s="53"/>
      <c r="D3" s="53"/>
      <c r="E3" s="53"/>
      <c r="F3" s="53"/>
    </row>
    <row r="4" spans="1:6">
      <c r="A4" s="52" t="s">
        <v>4</v>
      </c>
      <c r="B4" s="52"/>
      <c r="C4" s="53"/>
      <c r="D4" s="53"/>
      <c r="E4" s="53"/>
      <c r="F4" s="53"/>
    </row>
    <row r="5" spans="1:6">
      <c r="A5" s="50"/>
      <c r="B5" s="50"/>
      <c r="C5" s="1"/>
      <c r="D5" s="50"/>
      <c r="E5" s="50"/>
      <c r="F5" s="50"/>
    </row>
    <row r="6" spans="1:6" ht="19.5" thickBot="1">
      <c r="A6" s="55" t="s">
        <v>5</v>
      </c>
      <c r="B6" s="55"/>
      <c r="C6" s="56" t="s">
        <v>6</v>
      </c>
      <c r="D6" s="56"/>
      <c r="E6" s="56"/>
      <c r="F6" s="56"/>
    </row>
    <row r="7" spans="1:6">
      <c r="A7" s="57" t="s">
        <v>7</v>
      </c>
      <c r="B7" s="59" t="s">
        <v>8</v>
      </c>
      <c r="C7" s="59" t="s">
        <v>9</v>
      </c>
      <c r="D7" s="61" t="s">
        <v>10</v>
      </c>
      <c r="E7" s="62"/>
      <c r="F7" s="63"/>
    </row>
    <row r="8" spans="1:6" ht="57.75" thickBot="1">
      <c r="A8" s="58"/>
      <c r="B8" s="60"/>
      <c r="C8" s="60"/>
      <c r="D8" s="2" t="s">
        <v>11</v>
      </c>
      <c r="E8" s="3" t="s">
        <v>12</v>
      </c>
      <c r="F8" s="4" t="s">
        <v>13</v>
      </c>
    </row>
    <row r="9" spans="1:6" ht="16.5" thickBot="1">
      <c r="A9" s="64"/>
      <c r="B9" s="65"/>
      <c r="C9" s="65"/>
      <c r="D9" s="65"/>
      <c r="E9" s="65"/>
      <c r="F9" s="66"/>
    </row>
    <row r="10" spans="1:6" ht="21" customHeight="1">
      <c r="A10" s="5">
        <v>1</v>
      </c>
      <c r="B10" s="6" t="s">
        <v>14</v>
      </c>
      <c r="C10" s="7"/>
      <c r="D10" s="8"/>
      <c r="E10" s="9"/>
      <c r="F10" s="10"/>
    </row>
    <row r="11" spans="1:6" ht="25.5" customHeight="1">
      <c r="A11" s="11" t="s">
        <v>15</v>
      </c>
      <c r="B11" s="12" t="s">
        <v>16</v>
      </c>
      <c r="C11" s="13" t="s">
        <v>17</v>
      </c>
      <c r="D11" s="14">
        <v>1</v>
      </c>
      <c r="E11" s="15"/>
      <c r="F11" s="16">
        <f t="shared" ref="F11:F14" si="0">ROUND(D11*E11,2)</f>
        <v>0</v>
      </c>
    </row>
    <row r="12" spans="1:6" ht="33.75" customHeight="1">
      <c r="A12" s="11" t="s">
        <v>18</v>
      </c>
      <c r="B12" s="12" t="s">
        <v>19</v>
      </c>
      <c r="C12" s="13" t="s">
        <v>17</v>
      </c>
      <c r="D12" s="14">
        <v>1</v>
      </c>
      <c r="E12" s="15"/>
      <c r="F12" s="16">
        <f t="shared" si="0"/>
        <v>0</v>
      </c>
    </row>
    <row r="13" spans="1:6" ht="32.25" customHeight="1">
      <c r="A13" s="11" t="s">
        <v>20</v>
      </c>
      <c r="B13" s="12" t="s">
        <v>21</v>
      </c>
      <c r="C13" s="13" t="s">
        <v>17</v>
      </c>
      <c r="D13" s="14">
        <v>1</v>
      </c>
      <c r="E13" s="15"/>
      <c r="F13" s="16">
        <f t="shared" si="0"/>
        <v>0</v>
      </c>
    </row>
    <row r="14" spans="1:6" ht="56.25" customHeight="1">
      <c r="A14" s="11" t="s">
        <v>22</v>
      </c>
      <c r="B14" s="12" t="s">
        <v>23</v>
      </c>
      <c r="C14" s="13" t="s">
        <v>17</v>
      </c>
      <c r="D14" s="14">
        <v>1</v>
      </c>
      <c r="E14" s="15"/>
      <c r="F14" s="16">
        <f t="shared" si="0"/>
        <v>0</v>
      </c>
    </row>
    <row r="15" spans="1:6" ht="16.5" thickBot="1">
      <c r="A15" s="17" t="s">
        <v>6</v>
      </c>
      <c r="B15" s="18" t="str">
        <f>CONCATENATE("Viso (",B10,")")</f>
        <v>Viso (BENDROJI DALIS)</v>
      </c>
      <c r="C15" s="19"/>
      <c r="D15" s="20"/>
      <c r="E15" s="21"/>
      <c r="F15" s="22">
        <f>SUM(F11:F14)</f>
        <v>0</v>
      </c>
    </row>
    <row r="16" spans="1:6" ht="28.5">
      <c r="A16" s="5" t="s">
        <v>24</v>
      </c>
      <c r="B16" s="6" t="s">
        <v>25</v>
      </c>
      <c r="C16" s="7"/>
      <c r="D16" s="8"/>
      <c r="E16" s="9"/>
      <c r="F16" s="23"/>
    </row>
    <row r="17" spans="1:6" ht="40.5">
      <c r="A17" s="24" t="s">
        <v>26</v>
      </c>
      <c r="B17" s="25" t="str">
        <f>C1</f>
        <v>2.1. Vandentiekio tinklų rekonstravimas nuo Taikos g. (VŠ154) iki Liepų g. Ringaudų k., Kauno r. sav.</v>
      </c>
      <c r="C17" s="13"/>
      <c r="D17" s="14"/>
      <c r="E17" s="26"/>
      <c r="F17" s="16"/>
    </row>
    <row r="18" spans="1:6" ht="64.5" customHeight="1">
      <c r="A18" s="11" t="s">
        <v>27</v>
      </c>
      <c r="B18" s="12" t="s">
        <v>28</v>
      </c>
      <c r="C18" s="13" t="s">
        <v>17</v>
      </c>
      <c r="D18" s="14">
        <v>1</v>
      </c>
      <c r="E18" s="15"/>
      <c r="F18" s="16">
        <f t="shared" ref="F18:F24" si="1">ROUND(D18*E18,2)</f>
        <v>0</v>
      </c>
    </row>
    <row r="19" spans="1:6" ht="56.25" customHeight="1">
      <c r="A19" s="48" t="s">
        <v>29</v>
      </c>
      <c r="B19" s="47" t="s">
        <v>30</v>
      </c>
      <c r="C19" s="46" t="s">
        <v>17</v>
      </c>
      <c r="D19" s="14">
        <v>1</v>
      </c>
      <c r="E19" s="15"/>
      <c r="F19" s="16">
        <f t="shared" ref="F19" si="2">ROUND(D19*E19,2)</f>
        <v>0</v>
      </c>
    </row>
    <row r="20" spans="1:6" ht="31.5" customHeight="1">
      <c r="A20" s="48" t="s">
        <v>31</v>
      </c>
      <c r="B20" s="47" t="s">
        <v>32</v>
      </c>
      <c r="C20" s="46" t="s">
        <v>33</v>
      </c>
      <c r="D20" s="49">
        <v>10</v>
      </c>
      <c r="E20" s="15"/>
      <c r="F20" s="16"/>
    </row>
    <row r="21" spans="1:6" ht="30" customHeight="1">
      <c r="A21" s="48" t="s">
        <v>34</v>
      </c>
      <c r="B21" s="47" t="s">
        <v>35</v>
      </c>
      <c r="C21" s="46" t="s">
        <v>33</v>
      </c>
      <c r="D21" s="49">
        <v>8</v>
      </c>
      <c r="E21" s="15"/>
      <c r="F21" s="16">
        <f t="shared" si="1"/>
        <v>0</v>
      </c>
    </row>
    <row r="22" spans="1:6" ht="45.75" customHeight="1">
      <c r="A22" s="11" t="s">
        <v>36</v>
      </c>
      <c r="B22" s="47" t="s">
        <v>37</v>
      </c>
      <c r="C22" s="46" t="s">
        <v>33</v>
      </c>
      <c r="D22" s="49">
        <v>2</v>
      </c>
      <c r="E22" s="15"/>
      <c r="F22" s="16">
        <f t="shared" si="1"/>
        <v>0</v>
      </c>
    </row>
    <row r="23" spans="1:6" ht="47.25" customHeight="1">
      <c r="A23" s="11" t="s">
        <v>38</v>
      </c>
      <c r="B23" s="47" t="s">
        <v>39</v>
      </c>
      <c r="C23" s="46" t="s">
        <v>17</v>
      </c>
      <c r="D23" s="14">
        <v>1</v>
      </c>
      <c r="E23" s="15"/>
      <c r="F23" s="16">
        <f t="shared" si="1"/>
        <v>0</v>
      </c>
    </row>
    <row r="24" spans="1:6" ht="56.25" customHeight="1">
      <c r="A24" s="11" t="s">
        <v>40</v>
      </c>
      <c r="B24" s="47" t="s">
        <v>41</v>
      </c>
      <c r="C24" s="46" t="s">
        <v>17</v>
      </c>
      <c r="D24" s="14">
        <v>1</v>
      </c>
      <c r="E24" s="15"/>
      <c r="F24" s="16">
        <f t="shared" si="1"/>
        <v>0</v>
      </c>
    </row>
    <row r="25" spans="1:6" ht="39" thickBot="1">
      <c r="A25" s="11"/>
      <c r="B25" s="27" t="str">
        <f>CONCATENATE("Viso (",B17,")")</f>
        <v>Viso (2.1. Vandentiekio tinklų rekonstravimas nuo Taikos g. (VŠ154) iki Liepų g. Ringaudų k., Kauno r. sav.)</v>
      </c>
      <c r="C25" s="13"/>
      <c r="D25" s="14"/>
      <c r="E25" s="26"/>
      <c r="F25" s="28">
        <f>SUM(F18:F24)</f>
        <v>0</v>
      </c>
    </row>
    <row r="26" spans="1:6" ht="15.75">
      <c r="A26" s="29" t="s">
        <v>6</v>
      </c>
      <c r="B26" s="30" t="s">
        <v>42</v>
      </c>
      <c r="C26" s="31"/>
      <c r="D26" s="32"/>
      <c r="E26" s="33"/>
      <c r="F26" s="34">
        <f>F15+F25</f>
        <v>0</v>
      </c>
    </row>
    <row r="27" spans="1:6" ht="15.75">
      <c r="A27" s="35"/>
      <c r="B27" s="36" t="s">
        <v>43</v>
      </c>
      <c r="C27" s="37"/>
      <c r="D27" s="37"/>
      <c r="E27" s="37"/>
      <c r="F27" s="38">
        <f>ROUND(F26*0.21,2)</f>
        <v>0</v>
      </c>
    </row>
    <row r="28" spans="1:6" ht="16.5" thickBot="1">
      <c r="A28" s="39"/>
      <c r="B28" s="40" t="s">
        <v>44</v>
      </c>
      <c r="C28" s="41"/>
      <c r="D28" s="41"/>
      <c r="E28" s="41"/>
      <c r="F28" s="42">
        <f>F26+F27</f>
        <v>0</v>
      </c>
    </row>
    <row r="29" spans="1:6">
      <c r="A29" s="43"/>
      <c r="B29" s="44"/>
    </row>
    <row r="30" spans="1:6">
      <c r="A30" s="43"/>
      <c r="B30" s="45" t="s">
        <v>45</v>
      </c>
    </row>
    <row r="31" spans="1:6" ht="25.5" customHeight="1">
      <c r="A31" s="43"/>
      <c r="B31" s="51" t="s">
        <v>46</v>
      </c>
      <c r="C31" s="51"/>
      <c r="D31" s="51"/>
      <c r="E31" s="51"/>
      <c r="F31" s="51"/>
    </row>
  </sheetData>
  <mergeCells count="13">
    <mergeCell ref="B31:F31"/>
    <mergeCell ref="A1:B1"/>
    <mergeCell ref="C1:F4"/>
    <mergeCell ref="A2:B2"/>
    <mergeCell ref="A3:B3"/>
    <mergeCell ref="A4:B4"/>
    <mergeCell ref="A6:B6"/>
    <mergeCell ref="C6:F6"/>
    <mergeCell ref="A7:A8"/>
    <mergeCell ref="B7:B8"/>
    <mergeCell ref="C7:C8"/>
    <mergeCell ref="D7:F7"/>
    <mergeCell ref="A9:F9"/>
  </mergeCells>
  <pageMargins left="0.7" right="0.43859649122807015" top="0.75" bottom="0.94298245614035092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B779DE-7AE7-4CEC-8E0E-934E745B235D}"/>
</file>

<file path=customXml/itemProps2.xml><?xml version="1.0" encoding="utf-8"?>
<ds:datastoreItem xmlns:ds="http://schemas.openxmlformats.org/officeDocument/2006/customXml" ds:itemID="{145EAF01-CD8D-4605-80F0-F6D41712192B}"/>
</file>

<file path=customXml/itemProps3.xml><?xml version="1.0" encoding="utf-8"?>
<ds:datastoreItem xmlns:ds="http://schemas.openxmlformats.org/officeDocument/2006/customXml" ds:itemID="{160B7D85-7C5F-4FCE-A604-0E3CB44643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</dc:title>
  <dc:subject/>
  <dc:creator/>
  <cp:keywords/>
  <dc:description/>
  <cp:lastModifiedBy/>
  <cp:revision/>
  <dcterms:created xsi:type="dcterms:W3CDTF">2015-06-05T18:19:34Z</dcterms:created>
  <dcterms:modified xsi:type="dcterms:W3CDTF">2025-07-18T08:53:06Z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